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59495332-8CC7-4FF7-8629-F5BC630A06AC}" xr6:coauthVersionLast="47" xr6:coauthVersionMax="47" xr10:uidLastSave="{00000000-0000-0000-0000-000000000000}"/>
  <bookViews>
    <workbookView xWindow="28680" yWindow="-5175" windowWidth="29040" windowHeight="15840" tabRatio="500" activeTab="2" xr2:uid="{00000000-000D-0000-FFFF-FFFF00000000}"/>
  </bookViews>
  <sheets>
    <sheet name="Task List" sheetId="1" r:id="rId1"/>
    <sheet name="Kanban Board" sheetId="2" r:id="rId2"/>
    <sheet name="Dashboard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F15" i="3" l="1"/>
  <c r="AF14" i="3"/>
  <c r="AF13" i="3"/>
  <c r="AF12" i="3"/>
  <c r="AF11" i="3"/>
  <c r="AD14" i="3"/>
  <c r="AH13" i="3"/>
  <c r="AD13" i="3"/>
  <c r="AB13" i="3"/>
  <c r="AJ12" i="3"/>
  <c r="AH12" i="3"/>
  <c r="AD12" i="3"/>
  <c r="AB12" i="3"/>
  <c r="AJ11" i="3"/>
  <c r="AH11" i="3"/>
  <c r="AD11" i="3"/>
  <c r="AB11" i="3"/>
  <c r="V6" i="3"/>
  <c r="R6" i="3"/>
  <c r="N6" i="3"/>
  <c r="J6" i="3"/>
  <c r="F6" i="3"/>
  <c r="B6" i="3"/>
  <c r="H6" i="2"/>
  <c r="E6" i="2"/>
  <c r="B6" i="2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<sst xmlns="http://schemas.openxmlformats.org/spreadsheetml/2006/main" count="212" uniqueCount="132">
  <si>
    <t>TO DO LIST / TASK LIST</t>
  </si>
  <si>
    <t>Plan, assign and track tasks · enter details in blue · days-to-due, overdue flags, Kanban and dashboard update automatically  ·  Eng · IT · Healthcare · Construction</t>
  </si>
  <si>
    <t>ID</t>
  </si>
  <si>
    <t>Task</t>
  </si>
  <si>
    <t>Project</t>
  </si>
  <si>
    <t>Assignee</t>
  </si>
  <si>
    <t>Priority</t>
  </si>
  <si>
    <t>Status</t>
  </si>
  <si>
    <t>Start</t>
  </si>
  <si>
    <t>Due</t>
  </si>
  <si>
    <t>% Done</t>
  </si>
  <si>
    <t>Days to Due</t>
  </si>
  <si>
    <t>Notes</t>
  </si>
  <si>
    <t>T-001</t>
  </si>
  <si>
    <t>[Define scope and success criteria]</t>
  </si>
  <si>
    <t>[Project Alpha]</t>
  </si>
  <si>
    <t>[Owner A]</t>
  </si>
  <si>
    <t>High</t>
  </si>
  <si>
    <t>Done</t>
  </si>
  <si>
    <t>[Signed off]</t>
  </si>
  <si>
    <t>T-002</t>
  </si>
  <si>
    <t>[Draft project schedule and milestones]</t>
  </si>
  <si>
    <t>[Owner B]</t>
  </si>
  <si>
    <t>[Baselined]</t>
  </si>
  <si>
    <t>T-003</t>
  </si>
  <si>
    <t>[Set up environment / workspace]</t>
  </si>
  <si>
    <t>[Owner C]</t>
  </si>
  <si>
    <t>Medium</t>
  </si>
  <si>
    <t>In Progress</t>
  </si>
  <si>
    <t>[Access pending]</t>
  </si>
  <si>
    <t>T-004</t>
  </si>
  <si>
    <t>[Prepare requirements document]</t>
  </si>
  <si>
    <t>[Project Beta]</t>
  </si>
  <si>
    <t>[Owner D]</t>
  </si>
  <si>
    <t>[Under review]</t>
  </si>
  <si>
    <t>T-005</t>
  </si>
  <si>
    <t>[Stakeholder kickoff meeting]</t>
  </si>
  <si>
    <t>[Completed]</t>
  </si>
  <si>
    <t>T-006</t>
  </si>
  <si>
    <t>[Risk assessment workshop]</t>
  </si>
  <si>
    <t>[Owner E]</t>
  </si>
  <si>
    <t>To Do</t>
  </si>
  <si>
    <t>[Scheduled]</t>
  </si>
  <si>
    <t>T-007</t>
  </si>
  <si>
    <t>[Procure materials / licences]</t>
  </si>
  <si>
    <t>[Project Gamma]</t>
  </si>
  <si>
    <t>Critical</t>
  </si>
  <si>
    <t>[PO raised]</t>
  </si>
  <si>
    <t>T-008</t>
  </si>
  <si>
    <t>[Design review and approval]</t>
  </si>
  <si>
    <t>[Awaiting inputs]</t>
  </si>
  <si>
    <t>T-009</t>
  </si>
  <si>
    <t>[Build / develop first increment]</t>
  </si>
  <si>
    <t>[On track]</t>
  </si>
  <si>
    <t>T-010</t>
  </si>
  <si>
    <t>[Prepare test plan]</t>
  </si>
  <si>
    <t>[Draft outline]</t>
  </si>
  <si>
    <t>T-011</t>
  </si>
  <si>
    <t>[Update budget tracker]</t>
  </si>
  <si>
    <t>[Operations]</t>
  </si>
  <si>
    <t>Low</t>
  </si>
  <si>
    <t>[Updated]</t>
  </si>
  <si>
    <t>T-012</t>
  </si>
  <si>
    <t>[Weekly status report]</t>
  </si>
  <si>
    <t>[In progress]</t>
  </si>
  <si>
    <t>T-013</t>
  </si>
  <si>
    <t>[Coordinate site / access logistics]</t>
  </si>
  <si>
    <t>[Coordinating]</t>
  </si>
  <si>
    <t>T-014</t>
  </si>
  <si>
    <t>[Quality inspection checklist]</t>
  </si>
  <si>
    <t>[Prepared]</t>
  </si>
  <si>
    <t>T-015</t>
  </si>
  <si>
    <t>[Vendor follow-up on deliverable]</t>
  </si>
  <si>
    <t>[Escalated]</t>
  </si>
  <si>
    <t>T-016</t>
  </si>
  <si>
    <t>[Prepare training materials]</t>
  </si>
  <si>
    <t>[Not started]</t>
  </si>
  <si>
    <t>T-017</t>
  </si>
  <si>
    <t>[Data migration dry run]</t>
  </si>
  <si>
    <t>[Planned]</t>
  </si>
  <si>
    <t>T-018</t>
  </si>
  <si>
    <t>[Close out phase and lessons learned]</t>
  </si>
  <si>
    <t>[Pending]</t>
  </si>
  <si>
    <t>KANBAN BOARD</t>
  </si>
  <si>
    <t>Visual view of tasks by status · move cards as work progresses · mirrors the Status column in the Task List</t>
  </si>
  <si>
    <t>TO DO</t>
  </si>
  <si>
    <t>IN PROGRESS</t>
  </si>
  <si>
    <t>DONE</t>
  </si>
  <si>
    <t>T-006  •  Risk assessment workshop</t>
  </si>
  <si>
    <t>T-003  •  Set up environment / workspace</t>
  </si>
  <si>
    <t>T-001  •  Define scope and success criteria</t>
  </si>
  <si>
    <t>Owner E  ·  High</t>
  </si>
  <si>
    <t>Owner C  ·  Medium</t>
  </si>
  <si>
    <t>Owner A  ·  High</t>
  </si>
  <si>
    <t>T-008  •  Design review and approval</t>
  </si>
  <si>
    <t>T-004  •  Prepare requirements document</t>
  </si>
  <si>
    <t>T-002  •  Draft project schedule and milestones</t>
  </si>
  <si>
    <t>Owner C  ·  High</t>
  </si>
  <si>
    <t>Owner D  ·  High</t>
  </si>
  <si>
    <t>Owner B  ·  High</t>
  </si>
  <si>
    <t>T-010  •  Prepare test plan</t>
  </si>
  <si>
    <t>T-007  •  Procure materials / licences</t>
  </si>
  <si>
    <t>T-005  •  Stakeholder kickoff meeting</t>
  </si>
  <si>
    <t>Owner E  ·  Medium</t>
  </si>
  <si>
    <t>Owner B  ·  Critical</t>
  </si>
  <si>
    <t>Owner A  ·  Medium</t>
  </si>
  <si>
    <t>T-014  •  Quality inspection checklist</t>
  </si>
  <si>
    <t>T-009  •  Build / develop first increment</t>
  </si>
  <si>
    <t>T-011  •  Update budget tracker</t>
  </si>
  <si>
    <t>Owner D  ·  Critical</t>
  </si>
  <si>
    <t>Owner A  ·  Low</t>
  </si>
  <si>
    <t>T-016  •  Prepare training materials</t>
  </si>
  <si>
    <t>T-012  •  Weekly status report</t>
  </si>
  <si>
    <t>[ add task ]</t>
  </si>
  <si>
    <t>Owner B  ·  Medium</t>
  </si>
  <si>
    <t>T-017  •  Data migration dry run</t>
  </si>
  <si>
    <t>T-013  •  Coordinate site / access logistics</t>
  </si>
  <si>
    <t>T-018  •  Close out phase and lessons learned</t>
  </si>
  <si>
    <t>T-015  •  Vendor follow-up on deliverable</t>
  </si>
  <si>
    <t>Owner E  ·  Critical</t>
  </si>
  <si>
    <t>TO DO LIST — DASHBOARD</t>
  </si>
  <si>
    <t>Live summary of status, priority, completion and workload · updates automatically from the Task List</t>
  </si>
  <si>
    <t>TOTAL TASKS</t>
  </si>
  <si>
    <t>OVERDUE</t>
  </si>
  <si>
    <t>% COMPLETE</t>
  </si>
  <si>
    <t xml:space="preserve">  STATUS, PRIORITY, COMPLETION &amp; WORKLOAD</t>
  </si>
  <si>
    <t>Owner A</t>
  </si>
  <si>
    <t>Owner B</t>
  </si>
  <si>
    <t>Rest</t>
  </si>
  <si>
    <t>Owner C</t>
  </si>
  <si>
    <t>Owner D</t>
  </si>
  <si>
    <t>Owner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</si>
</sst>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;[Red]\-0"/>
  </numFmts>
  <fonts count="21" x14ac:knownFonts="1">
    <font>
      <sz val="11"/>
      <color theme="1"/>
      <name val="Calibri"/>
      <family val="2"/>
      <charset val="1"/>
    </font>
    <font>
      <b/>
      <sz val="15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b/>
      <sz val="9"/>
      <color rgb="FF1E293B"/>
      <name val="Calibri"/>
      <charset val="1"/>
    </font>
    <font>
      <sz val="9"/>
      <color rgb="FF1D4ED8"/>
      <name val="Calibri"/>
      <charset val="1"/>
    </font>
    <font>
      <b/>
      <sz val="9"/>
      <color rgb="FF1D4ED8"/>
      <name val="Calibri"/>
      <charset val="1"/>
    </font>
    <font>
      <b/>
      <sz val="12"/>
      <color rgb="FFFFFFFF"/>
      <name val="Calibri"/>
      <charset val="1"/>
    </font>
    <font>
      <b/>
      <sz val="8.5"/>
      <color rgb="FF1E293B"/>
      <name val="Calibri"/>
      <charset val="1"/>
    </font>
    <font>
      <i/>
      <sz val="8"/>
      <color rgb="FF9A3412"/>
      <name val="Calibri"/>
      <charset val="1"/>
    </font>
    <font>
      <i/>
      <sz val="8"/>
      <color rgb="FF854D0E"/>
      <name val="Calibri"/>
      <charset val="1"/>
    </font>
    <font>
      <i/>
      <sz val="8"/>
      <color rgb="FF991B1B"/>
      <name val="Calibri"/>
      <charset val="1"/>
    </font>
    <font>
      <i/>
      <sz val="8"/>
      <color rgb="FF166534"/>
      <name val="Calibri"/>
      <charset val="1"/>
    </font>
    <font>
      <i/>
      <sz val="8"/>
      <color rgb="FFCBD5E1"/>
      <name val="Calibri"/>
      <charset val="1"/>
    </font>
    <font>
      <b/>
      <sz val="16"/>
      <color rgb="FFFFFFFF"/>
      <name val="Calibri"/>
      <charset val="1"/>
    </font>
    <font>
      <b/>
      <sz val="8.5"/>
      <color rgb="FFFFFFFF"/>
      <name val="Calibri"/>
      <charset val="1"/>
    </font>
    <font>
      <b/>
      <sz val="15"/>
      <color rgb="FF0F2742"/>
      <name val="Calibri"/>
      <charset val="1"/>
    </font>
    <font>
      <b/>
      <sz val="11.5"/>
      <color rgb="FFFFFFFF"/>
      <name val="Calibri"/>
      <charset val="1"/>
    </font>
  </fonts>
  <fills count="13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2563EB"/>
      </patternFill>
    </fill>
    <fill>
      <patternFill patternType="solid">
        <fgColor rgb="FFFFFFFF"/>
        <bgColor rgb="FFF8FAFC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F8FAFC"/>
      </patternFill>
    </fill>
    <fill>
      <patternFill patternType="solid">
        <fgColor rgb="FF1E3A5F"/>
        <bgColor rgb="FF334155"/>
      </patternFill>
    </fill>
    <fill>
      <patternFill patternType="solid">
        <fgColor rgb="FF93A4B8"/>
        <bgColor rgb="FF9999FF"/>
      </patternFill>
    </fill>
    <fill>
      <patternFill patternType="solid">
        <fgColor rgb="FFE0C64A"/>
        <bgColor rgb="FFFF9900"/>
      </patternFill>
    </fill>
    <fill>
      <patternFill patternType="solid">
        <fgColor rgb="FF6FCF97"/>
        <bgColor rgb="FF93A4B8"/>
      </patternFill>
    </fill>
    <fill>
      <patternFill patternType="solid">
        <fgColor rgb="FFF8FAFC"/>
        <bgColor rgb="FFFFFFFF"/>
      </patternFill>
    </fill>
  </fills>
  <borders count="11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93A4B8"/>
      </left>
      <right style="thin">
        <color rgb="FF93A4B8"/>
      </right>
      <top style="thin">
        <color rgb="FF93A4B8"/>
      </top>
      <bottom style="thin">
        <color rgb="FF93A4B8"/>
      </bottom>
      <diagonal/>
    </border>
    <border>
      <left style="thin">
        <color rgb="FFE0C64A"/>
      </left>
      <right style="thin">
        <color rgb="FFE0C64A"/>
      </right>
      <top style="thin">
        <color rgb="FFE0C64A"/>
      </top>
      <bottom style="thin">
        <color rgb="FFE0C64A"/>
      </bottom>
      <diagonal/>
    </border>
    <border>
      <left style="thin">
        <color rgb="FF6FCF97"/>
      </left>
      <right style="thin">
        <color rgb="FF6FCF97"/>
      </right>
      <top style="thin">
        <color rgb="FF6FCF97"/>
      </top>
      <bottom style="thin">
        <color rgb="FF6FCF97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9" fontId="9" fillId="6" borderId="2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 indent="1"/>
    </xf>
    <xf numFmtId="165" fontId="4" fillId="7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0" fillId="0" borderId="3" xfId="0" applyBorder="1"/>
    <xf numFmtId="0" fontId="16" fillId="12" borderId="9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left" vertical="center" wrapText="1" indent="1"/>
    </xf>
    <xf numFmtId="0" fontId="13" fillId="5" borderId="8" xfId="0" applyFont="1" applyFill="1" applyBorder="1" applyAlignment="1">
      <alignment horizontal="left" vertical="center" indent="1"/>
    </xf>
    <xf numFmtId="0" fontId="14" fillId="5" borderId="8" xfId="0" applyFont="1" applyFill="1" applyBorder="1" applyAlignment="1">
      <alignment horizontal="left" vertical="center" indent="1"/>
    </xf>
    <xf numFmtId="0" fontId="12" fillId="5" borderId="8" xfId="0" applyFont="1" applyFill="1" applyBorder="1" applyAlignment="1">
      <alignment horizontal="left" vertical="center" indent="1"/>
    </xf>
    <xf numFmtId="0" fontId="15" fillId="5" borderId="8" xfId="0" applyFont="1" applyFill="1" applyBorder="1" applyAlignment="1">
      <alignment horizontal="left" vertical="center" indent="1"/>
    </xf>
    <xf numFmtId="0" fontId="4" fillId="9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9" fontId="19" fillId="5" borderId="10" xfId="0" applyNumberFormat="1" applyFont="1" applyFill="1" applyBorder="1" applyAlignment="1">
      <alignment horizontal="center" vertical="center"/>
    </xf>
    <xf numFmtId="0" fontId="20" fillId="8" borderId="0" xfId="0" applyFont="1" applyFill="1" applyAlignment="1">
      <alignment horizontal="left" vertical="center" indent="1"/>
    </xf>
    <xf numFmtId="1" fontId="19" fillId="5" borderId="10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indent="1"/>
    </xf>
    <xf numFmtId="0" fontId="18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475569"/>
        <name val="Calibri"/>
        <charset val="1"/>
      </font>
      <fill>
        <patternFill>
          <bgColor rgb="FFF1F5F9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DEB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CBD5E1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1F5F9"/>
      <rgbColor rgb="FFE2E8F0"/>
      <rgbColor rgb="FFFFEDD5"/>
      <rgbColor rgb="FFD5DEEA"/>
      <rgbColor rgb="FFF8FAFC"/>
      <rgbColor rgb="FFD9D9D9"/>
      <rgbColor rgb="FFFEE2E2"/>
      <rgbColor rgb="FF2563EB"/>
      <rgbColor rgb="FF6FCF97"/>
      <rgbColor rgb="FF99CC00"/>
      <rgbColor rgb="FFE0C64A"/>
      <rgbColor rgb="FFFF9900"/>
      <rgbColor rgb="FFFF6600"/>
      <rgbColor rgb="FF475569"/>
      <rgbColor rgb="FF93A4B8"/>
      <rgbColor rgb="FF0F2742"/>
      <rgbColor rgb="FF339966"/>
      <rgbColor rgb="FF003300"/>
      <rgbColor rgb="FF334155"/>
      <rgbColor rgb="FF9A3412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Tasks by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Dashboard!$AA$11:$AA$13</c:f>
              <c:strCache>
                <c:ptCount val="3"/>
                <c:pt idx="0">
                  <c:v>To Do</c:v>
                </c:pt>
                <c:pt idx="1">
                  <c:v>In Progress</c:v>
                </c:pt>
                <c:pt idx="2">
                  <c:v>Done</c:v>
                </c:pt>
              </c:strCache>
            </c:strRef>
          </c:cat>
          <c:val>
            <c:numRef>
              <c:f>Dashboard!$AB$11:$AB$13</c:f>
              <c:numCache>
                <c:formatCode>General</c:formatCode>
                <c:ptCount val="3"/>
                <c:pt idx="0">
                  <c:v>7</c:v>
                </c:pt>
                <c:pt idx="1">
                  <c:v>7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EA-4B63-B815-FE4B7F76E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Tasks by Priority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Dashboard!$AC$11:$AC$14</c:f>
              <c:strCache>
                <c:ptCount val="4"/>
                <c:pt idx="0">
                  <c:v>Critical</c:v>
                </c:pt>
                <c:pt idx="1">
                  <c:v>High</c:v>
                </c:pt>
                <c:pt idx="2">
                  <c:v>Medium</c:v>
                </c:pt>
                <c:pt idx="3">
                  <c:v>Low</c:v>
                </c:pt>
              </c:strCache>
            </c:strRef>
          </c:cat>
          <c:val>
            <c:numRef>
              <c:f>Dashboard!$AD$11:$AD$14</c:f>
              <c:numCache>
                <c:formatCode>General</c:formatCode>
                <c:ptCount val="4"/>
                <c:pt idx="0">
                  <c:v>3</c:v>
                </c:pt>
                <c:pt idx="1">
                  <c:v>7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74-405A-B9AF-3957EB991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8972480"/>
        <c:axId val="1569406656"/>
      </c:barChart>
      <c:catAx>
        <c:axId val="130897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406656"/>
        <c:crosses val="autoZero"/>
        <c:auto val="1"/>
        <c:lblAlgn val="ctr"/>
        <c:lblOffset val="100"/>
        <c:noMultiLvlLbl val="0"/>
      </c:catAx>
      <c:valAx>
        <c:axId val="156940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972480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Overall % Complete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Dashboard!$AI$11:$AI$12</c:f>
              <c:strCache>
                <c:ptCount val="2"/>
                <c:pt idx="0">
                  <c:v>Done</c:v>
                </c:pt>
                <c:pt idx="1">
                  <c:v>Rest</c:v>
                </c:pt>
              </c:strCache>
            </c:strRef>
          </c:cat>
          <c:val>
            <c:numRef>
              <c:f>Dashboard!$AJ$11:$AJ$12</c:f>
              <c:numCache>
                <c:formatCode>General</c:formatCode>
                <c:ptCount val="2"/>
                <c:pt idx="0" formatCode="0.00%">
                  <c:v>0.43333333333333335</c:v>
                </c:pt>
                <c:pt idx="1">
                  <c:v>0.56666666666666665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8B-4676-8B9B-BD28FB445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Tasks by Assignee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Dashboard!$AE$11:$AE$15</c:f>
              <c:strCache>
                <c:ptCount val="5"/>
                <c:pt idx="0">
                  <c:v>Owner A</c:v>
                </c:pt>
                <c:pt idx="1">
                  <c:v>Owner B</c:v>
                </c:pt>
                <c:pt idx="2">
                  <c:v>Owner C</c:v>
                </c:pt>
                <c:pt idx="3">
                  <c:v>Owner D</c:v>
                </c:pt>
                <c:pt idx="4">
                  <c:v>Owner E</c:v>
                </c:pt>
              </c:strCache>
            </c:strRef>
          </c:cat>
          <c:val>
            <c:numRef>
              <c:f>Dashboard!$AF$11:$AF$15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0F-4FA2-8A35-07F4DF956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55059472"/>
        <c:axId val="1569412416"/>
      </c:barChart>
      <c:catAx>
        <c:axId val="1555059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412416"/>
        <c:crosses val="autoZero"/>
        <c:auto val="1"/>
        <c:lblAlgn val="ctr"/>
        <c:lblOffset val="100"/>
        <c:noMultiLvlLbl val="0"/>
      </c:catAx>
      <c:valAx>
        <c:axId val="156941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05947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142875</xdr:rowOff>
    </xdr:from>
    <xdr:to>
      <xdr:col>10</xdr:col>
      <xdr:colOff>144018</xdr:colOff>
      <xdr:row>25</xdr:row>
      <xdr:rowOff>144018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42261E8-A992-76C4-63C9-8D02C17F63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297180</xdr:colOff>
      <xdr:row>8</xdr:row>
      <xdr:rowOff>152400</xdr:rowOff>
    </xdr:from>
    <xdr:to>
      <xdr:col>19</xdr:col>
      <xdr:colOff>427863</xdr:colOff>
      <xdr:row>25</xdr:row>
      <xdr:rowOff>153543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B03D3EC-21A0-24BB-D230-D608A8A2CF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287655</xdr:colOff>
      <xdr:row>26</xdr:row>
      <xdr:rowOff>150495</xdr:rowOff>
    </xdr:from>
    <xdr:to>
      <xdr:col>23</xdr:col>
      <xdr:colOff>89154</xdr:colOff>
      <xdr:row>42</xdr:row>
      <xdr:rowOff>173482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C7E45C9-9470-BB00-7E5C-4A2BD198F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22859</xdr:colOff>
      <xdr:row>26</xdr:row>
      <xdr:rowOff>142875</xdr:rowOff>
    </xdr:from>
    <xdr:to>
      <xdr:col>14</xdr:col>
      <xdr:colOff>74421</xdr:colOff>
      <xdr:row>44</xdr:row>
      <xdr:rowOff>131572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350659-0DEA-7481-16D0-E82569D1B7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4353731-4931-47E6-BF56-11DF6EEF4E26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1bcc22f3-0a7d-4662-ae16-c9197e271fd2&quot;"/>
  </we:properties>
  <we:bindings/>
  <we:snapshot xmlns:r="http://schemas.openxmlformats.org/officeDocument/2006/relationships"/>
</we:webextension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30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8" customWidth="1"/>
    <col min="3" max="3" width="42" customWidth="1"/>
    <col min="4" max="4" width="16" customWidth="1"/>
    <col min="5" max="5" width="13" customWidth="1"/>
    <col min="6" max="6" width="11" customWidth="1"/>
    <col min="7" max="7" width="13" customWidth="1"/>
    <col min="8" max="9" width="12" customWidth="1"/>
    <col min="10" max="11" width="11" customWidth="1"/>
    <col min="12" max="12" width="28" customWidth="1"/>
  </cols>
  <sheetData>
    <row r="2" spans="2:12" ht="30" customHeight="1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ht="18" customHeight="1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2:12" ht="24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2:12" ht="24.75" customHeight="1" x14ac:dyDescent="0.3">
      <c r="B6" s="2" t="s">
        <v>13</v>
      </c>
      <c r="C6" s="3" t="s">
        <v>14</v>
      </c>
      <c r="D6" s="4" t="s">
        <v>15</v>
      </c>
      <c r="E6" s="5" t="s">
        <v>16</v>
      </c>
      <c r="F6" s="6" t="s">
        <v>17</v>
      </c>
      <c r="G6" s="6" t="s">
        <v>18</v>
      </c>
      <c r="H6" s="7">
        <v>46183</v>
      </c>
      <c r="I6" s="7">
        <v>46191</v>
      </c>
      <c r="J6" s="8">
        <v>1</v>
      </c>
      <c r="K6" s="9" t="str">
        <f t="shared" ref="K6:K27" ca="1" si="0">IF($G6="Done","",IF($I6="","",$I6-TODAY()))</f>
        <v/>
      </c>
      <c r="L6" s="3" t="s">
        <v>19</v>
      </c>
    </row>
    <row r="7" spans="2:12" ht="24.75" customHeight="1" x14ac:dyDescent="0.3">
      <c r="B7" s="10" t="s">
        <v>20</v>
      </c>
      <c r="C7" s="11" t="s">
        <v>21</v>
      </c>
      <c r="D7" s="4" t="s">
        <v>15</v>
      </c>
      <c r="E7" s="5" t="s">
        <v>22</v>
      </c>
      <c r="F7" s="6" t="s">
        <v>17</v>
      </c>
      <c r="G7" s="6" t="s">
        <v>18</v>
      </c>
      <c r="H7" s="7">
        <v>46185</v>
      </c>
      <c r="I7" s="7">
        <v>46195</v>
      </c>
      <c r="J7" s="8">
        <v>1</v>
      </c>
      <c r="K7" s="12" t="str">
        <f t="shared" ca="1" si="0"/>
        <v/>
      </c>
      <c r="L7" s="11" t="s">
        <v>23</v>
      </c>
    </row>
    <row r="8" spans="2:12" ht="24.75" customHeight="1" x14ac:dyDescent="0.3">
      <c r="B8" s="2" t="s">
        <v>24</v>
      </c>
      <c r="C8" s="3" t="s">
        <v>25</v>
      </c>
      <c r="D8" s="4" t="s">
        <v>15</v>
      </c>
      <c r="E8" s="5" t="s">
        <v>26</v>
      </c>
      <c r="F8" s="6" t="s">
        <v>27</v>
      </c>
      <c r="G8" s="6" t="s">
        <v>28</v>
      </c>
      <c r="H8" s="7">
        <v>46193</v>
      </c>
      <c r="I8" s="7">
        <v>46206</v>
      </c>
      <c r="J8" s="8">
        <v>0.7</v>
      </c>
      <c r="K8" s="9">
        <f t="shared" ca="1" si="0"/>
        <v>-7</v>
      </c>
      <c r="L8" s="3" t="s">
        <v>29</v>
      </c>
    </row>
    <row r="9" spans="2:12" ht="24.75" customHeight="1" x14ac:dyDescent="0.3">
      <c r="B9" s="10" t="s">
        <v>30</v>
      </c>
      <c r="C9" s="11" t="s">
        <v>31</v>
      </c>
      <c r="D9" s="4" t="s">
        <v>32</v>
      </c>
      <c r="E9" s="5" t="s">
        <v>33</v>
      </c>
      <c r="F9" s="6" t="s">
        <v>17</v>
      </c>
      <c r="G9" s="6" t="s">
        <v>28</v>
      </c>
      <c r="H9" s="7">
        <v>46195</v>
      </c>
      <c r="I9" s="7">
        <v>46205</v>
      </c>
      <c r="J9" s="8">
        <v>0.5</v>
      </c>
      <c r="K9" s="12">
        <f t="shared" ca="1" si="0"/>
        <v>-8</v>
      </c>
      <c r="L9" s="11" t="s">
        <v>34</v>
      </c>
    </row>
    <row r="10" spans="2:12" ht="24.75" customHeight="1" x14ac:dyDescent="0.3">
      <c r="B10" s="2" t="s">
        <v>35</v>
      </c>
      <c r="C10" s="3" t="s">
        <v>36</v>
      </c>
      <c r="D10" s="4" t="s">
        <v>32</v>
      </c>
      <c r="E10" s="5" t="s">
        <v>16</v>
      </c>
      <c r="F10" s="6" t="s">
        <v>27</v>
      </c>
      <c r="G10" s="6" t="s">
        <v>18</v>
      </c>
      <c r="H10" s="7">
        <v>46188</v>
      </c>
      <c r="I10" s="7">
        <v>46192</v>
      </c>
      <c r="J10" s="8">
        <v>1</v>
      </c>
      <c r="K10" s="9" t="str">
        <f t="shared" ca="1" si="0"/>
        <v/>
      </c>
      <c r="L10" s="3" t="s">
        <v>37</v>
      </c>
    </row>
    <row r="11" spans="2:12" ht="24.75" customHeight="1" x14ac:dyDescent="0.3">
      <c r="B11" s="10" t="s">
        <v>38</v>
      </c>
      <c r="C11" s="11" t="s">
        <v>39</v>
      </c>
      <c r="D11" s="4" t="s">
        <v>32</v>
      </c>
      <c r="E11" s="5" t="s">
        <v>40</v>
      </c>
      <c r="F11" s="6" t="s">
        <v>17</v>
      </c>
      <c r="G11" s="6" t="s">
        <v>41</v>
      </c>
      <c r="H11" s="7">
        <v>46201</v>
      </c>
      <c r="I11" s="7">
        <v>46211</v>
      </c>
      <c r="J11" s="8">
        <v>0</v>
      </c>
      <c r="K11" s="12">
        <f t="shared" ca="1" si="0"/>
        <v>-2</v>
      </c>
      <c r="L11" s="11" t="s">
        <v>42</v>
      </c>
    </row>
    <row r="12" spans="2:12" ht="24.75" customHeight="1" x14ac:dyDescent="0.3">
      <c r="B12" s="2" t="s">
        <v>43</v>
      </c>
      <c r="C12" s="3" t="s">
        <v>44</v>
      </c>
      <c r="D12" s="4" t="s">
        <v>45</v>
      </c>
      <c r="E12" s="5" t="s">
        <v>22</v>
      </c>
      <c r="F12" s="6" t="s">
        <v>46</v>
      </c>
      <c r="G12" s="6" t="s">
        <v>28</v>
      </c>
      <c r="H12" s="7">
        <v>46197</v>
      </c>
      <c r="I12" s="7">
        <v>46204</v>
      </c>
      <c r="J12" s="8">
        <v>0.4</v>
      </c>
      <c r="K12" s="9">
        <f t="shared" ca="1" si="0"/>
        <v>-9</v>
      </c>
      <c r="L12" s="3" t="s">
        <v>47</v>
      </c>
    </row>
    <row r="13" spans="2:12" ht="24.75" customHeight="1" x14ac:dyDescent="0.3">
      <c r="B13" s="10" t="s">
        <v>48</v>
      </c>
      <c r="C13" s="11" t="s">
        <v>49</v>
      </c>
      <c r="D13" s="4" t="s">
        <v>45</v>
      </c>
      <c r="E13" s="5" t="s">
        <v>26</v>
      </c>
      <c r="F13" s="6" t="s">
        <v>17</v>
      </c>
      <c r="G13" s="6" t="s">
        <v>41</v>
      </c>
      <c r="H13" s="7">
        <v>46203</v>
      </c>
      <c r="I13" s="7">
        <v>46213</v>
      </c>
      <c r="J13" s="8">
        <v>0</v>
      </c>
      <c r="K13" s="12">
        <f t="shared" ca="1" si="0"/>
        <v>0</v>
      </c>
      <c r="L13" s="11" t="s">
        <v>50</v>
      </c>
    </row>
    <row r="14" spans="2:12" ht="24.75" customHeight="1" x14ac:dyDescent="0.3">
      <c r="B14" s="2" t="s">
        <v>51</v>
      </c>
      <c r="C14" s="3" t="s">
        <v>52</v>
      </c>
      <c r="D14" s="4" t="s">
        <v>45</v>
      </c>
      <c r="E14" s="5" t="s">
        <v>33</v>
      </c>
      <c r="F14" s="6" t="s">
        <v>46</v>
      </c>
      <c r="G14" s="6" t="s">
        <v>28</v>
      </c>
      <c r="H14" s="7">
        <v>46198</v>
      </c>
      <c r="I14" s="7">
        <v>46207</v>
      </c>
      <c r="J14" s="8">
        <v>0.6</v>
      </c>
      <c r="K14" s="9">
        <f t="shared" ca="1" si="0"/>
        <v>-6</v>
      </c>
      <c r="L14" s="3" t="s">
        <v>53</v>
      </c>
    </row>
    <row r="15" spans="2:12" ht="24.75" customHeight="1" x14ac:dyDescent="0.3">
      <c r="B15" s="10" t="s">
        <v>54</v>
      </c>
      <c r="C15" s="11" t="s">
        <v>55</v>
      </c>
      <c r="D15" s="4" t="s">
        <v>15</v>
      </c>
      <c r="E15" s="5" t="s">
        <v>40</v>
      </c>
      <c r="F15" s="6" t="s">
        <v>27</v>
      </c>
      <c r="G15" s="6" t="s">
        <v>41</v>
      </c>
      <c r="H15" s="7">
        <v>46202</v>
      </c>
      <c r="I15" s="7">
        <v>46215</v>
      </c>
      <c r="J15" s="8">
        <v>0</v>
      </c>
      <c r="K15" s="12">
        <f t="shared" ca="1" si="0"/>
        <v>2</v>
      </c>
      <c r="L15" s="11" t="s">
        <v>56</v>
      </c>
    </row>
    <row r="16" spans="2:12" ht="24.75" customHeight="1" x14ac:dyDescent="0.3">
      <c r="B16" s="2" t="s">
        <v>57</v>
      </c>
      <c r="C16" s="3" t="s">
        <v>58</v>
      </c>
      <c r="D16" s="4" t="s">
        <v>59</v>
      </c>
      <c r="E16" s="5" t="s">
        <v>16</v>
      </c>
      <c r="F16" s="6" t="s">
        <v>60</v>
      </c>
      <c r="G16" s="6" t="s">
        <v>18</v>
      </c>
      <c r="H16" s="7">
        <v>46187</v>
      </c>
      <c r="I16" s="7">
        <v>46193</v>
      </c>
      <c r="J16" s="8">
        <v>1</v>
      </c>
      <c r="K16" s="9" t="str">
        <f t="shared" ca="1" si="0"/>
        <v/>
      </c>
      <c r="L16" s="3" t="s">
        <v>61</v>
      </c>
    </row>
    <row r="17" spans="2:12" ht="24.75" customHeight="1" x14ac:dyDescent="0.3">
      <c r="B17" s="10" t="s">
        <v>62</v>
      </c>
      <c r="C17" s="11" t="s">
        <v>63</v>
      </c>
      <c r="D17" s="4" t="s">
        <v>59</v>
      </c>
      <c r="E17" s="5" t="s">
        <v>22</v>
      </c>
      <c r="F17" s="6" t="s">
        <v>27</v>
      </c>
      <c r="G17" s="6" t="s">
        <v>28</v>
      </c>
      <c r="H17" s="7">
        <v>46202</v>
      </c>
      <c r="I17" s="7">
        <v>46206</v>
      </c>
      <c r="J17" s="8">
        <v>0.8</v>
      </c>
      <c r="K17" s="12">
        <f t="shared" ca="1" si="0"/>
        <v>-7</v>
      </c>
      <c r="L17" s="11" t="s">
        <v>64</v>
      </c>
    </row>
    <row r="18" spans="2:12" ht="24.75" customHeight="1" x14ac:dyDescent="0.3">
      <c r="B18" s="2" t="s">
        <v>65</v>
      </c>
      <c r="C18" s="3" t="s">
        <v>66</v>
      </c>
      <c r="D18" s="4" t="s">
        <v>45</v>
      </c>
      <c r="E18" s="5" t="s">
        <v>26</v>
      </c>
      <c r="F18" s="6" t="s">
        <v>27</v>
      </c>
      <c r="G18" s="6" t="s">
        <v>28</v>
      </c>
      <c r="H18" s="7">
        <v>46199</v>
      </c>
      <c r="I18" s="7">
        <v>46207</v>
      </c>
      <c r="J18" s="8">
        <v>0.5</v>
      </c>
      <c r="K18" s="9">
        <f t="shared" ca="1" si="0"/>
        <v>-6</v>
      </c>
      <c r="L18" s="3" t="s">
        <v>67</v>
      </c>
    </row>
    <row r="19" spans="2:12" ht="24.75" customHeight="1" x14ac:dyDescent="0.3">
      <c r="B19" s="10" t="s">
        <v>68</v>
      </c>
      <c r="C19" s="11" t="s">
        <v>69</v>
      </c>
      <c r="D19" s="4" t="s">
        <v>32</v>
      </c>
      <c r="E19" s="5" t="s">
        <v>33</v>
      </c>
      <c r="F19" s="6" t="s">
        <v>17</v>
      </c>
      <c r="G19" s="6" t="s">
        <v>41</v>
      </c>
      <c r="H19" s="7">
        <v>46204</v>
      </c>
      <c r="I19" s="7">
        <v>46212</v>
      </c>
      <c r="J19" s="8">
        <v>0</v>
      </c>
      <c r="K19" s="12">
        <f t="shared" ca="1" si="0"/>
        <v>-1</v>
      </c>
      <c r="L19" s="11" t="s">
        <v>70</v>
      </c>
    </row>
    <row r="20" spans="2:12" ht="24.75" customHeight="1" x14ac:dyDescent="0.3">
      <c r="B20" s="2" t="s">
        <v>71</v>
      </c>
      <c r="C20" s="3" t="s">
        <v>72</v>
      </c>
      <c r="D20" s="4" t="s">
        <v>32</v>
      </c>
      <c r="E20" s="5" t="s">
        <v>40</v>
      </c>
      <c r="F20" s="6" t="s">
        <v>46</v>
      </c>
      <c r="G20" s="6" t="s">
        <v>28</v>
      </c>
      <c r="H20" s="7">
        <v>46203</v>
      </c>
      <c r="I20" s="7">
        <v>46205</v>
      </c>
      <c r="J20" s="8">
        <v>0.3</v>
      </c>
      <c r="K20" s="9">
        <f t="shared" ca="1" si="0"/>
        <v>-8</v>
      </c>
      <c r="L20" s="3" t="s">
        <v>73</v>
      </c>
    </row>
    <row r="21" spans="2:12" ht="24.75" customHeight="1" x14ac:dyDescent="0.3">
      <c r="B21" s="10" t="s">
        <v>74</v>
      </c>
      <c r="C21" s="11" t="s">
        <v>75</v>
      </c>
      <c r="D21" s="4" t="s">
        <v>59</v>
      </c>
      <c r="E21" s="5" t="s">
        <v>16</v>
      </c>
      <c r="F21" s="6" t="s">
        <v>60</v>
      </c>
      <c r="G21" s="6" t="s">
        <v>41</v>
      </c>
      <c r="H21" s="7">
        <v>46205</v>
      </c>
      <c r="I21" s="7">
        <v>46219</v>
      </c>
      <c r="J21" s="8">
        <v>0</v>
      </c>
      <c r="K21" s="12">
        <f t="shared" ca="1" si="0"/>
        <v>6</v>
      </c>
      <c r="L21" s="11" t="s">
        <v>76</v>
      </c>
    </row>
    <row r="22" spans="2:12" ht="24.75" customHeight="1" x14ac:dyDescent="0.3">
      <c r="B22" s="2" t="s">
        <v>77</v>
      </c>
      <c r="C22" s="3" t="s">
        <v>78</v>
      </c>
      <c r="D22" s="4" t="s">
        <v>15</v>
      </c>
      <c r="E22" s="5" t="s">
        <v>22</v>
      </c>
      <c r="F22" s="6" t="s">
        <v>17</v>
      </c>
      <c r="G22" s="6" t="s">
        <v>41</v>
      </c>
      <c r="H22" s="7">
        <v>46204</v>
      </c>
      <c r="I22" s="7">
        <v>46210</v>
      </c>
      <c r="J22" s="8">
        <v>0</v>
      </c>
      <c r="K22" s="9">
        <f t="shared" ca="1" si="0"/>
        <v>-3</v>
      </c>
      <c r="L22" s="3" t="s">
        <v>79</v>
      </c>
    </row>
    <row r="23" spans="2:12" ht="24.75" customHeight="1" x14ac:dyDescent="0.3">
      <c r="B23" s="10" t="s">
        <v>80</v>
      </c>
      <c r="C23" s="11" t="s">
        <v>81</v>
      </c>
      <c r="D23" s="4" t="s">
        <v>59</v>
      </c>
      <c r="E23" s="5" t="s">
        <v>26</v>
      </c>
      <c r="F23" s="6" t="s">
        <v>27</v>
      </c>
      <c r="G23" s="6" t="s">
        <v>41</v>
      </c>
      <c r="H23" s="7">
        <v>46206</v>
      </c>
      <c r="I23" s="7">
        <v>46217</v>
      </c>
      <c r="J23" s="8">
        <v>0</v>
      </c>
      <c r="K23" s="12">
        <f t="shared" ca="1" si="0"/>
        <v>4</v>
      </c>
      <c r="L23" s="11" t="s">
        <v>82</v>
      </c>
    </row>
    <row r="24" spans="2:12" ht="24.75" customHeight="1" x14ac:dyDescent="0.3">
      <c r="B24" s="2"/>
      <c r="C24" s="3"/>
      <c r="D24" s="4"/>
      <c r="E24" s="5"/>
      <c r="F24" s="6"/>
      <c r="G24" s="6"/>
      <c r="H24" s="7"/>
      <c r="I24" s="7"/>
      <c r="J24" s="8"/>
      <c r="K24" s="9" t="str">
        <f t="shared" ca="1" si="0"/>
        <v/>
      </c>
      <c r="L24" s="3"/>
    </row>
    <row r="25" spans="2:12" ht="24.75" customHeight="1" x14ac:dyDescent="0.3">
      <c r="B25" s="10"/>
      <c r="C25" s="11"/>
      <c r="D25" s="4"/>
      <c r="E25" s="5"/>
      <c r="F25" s="6"/>
      <c r="G25" s="6"/>
      <c r="H25" s="7"/>
      <c r="I25" s="7"/>
      <c r="J25" s="8"/>
      <c r="K25" s="12" t="str">
        <f t="shared" ca="1" si="0"/>
        <v/>
      </c>
      <c r="L25" s="11"/>
    </row>
    <row r="26" spans="2:12" ht="24.75" customHeight="1" x14ac:dyDescent="0.3">
      <c r="B26" s="2"/>
      <c r="C26" s="3"/>
      <c r="D26" s="4"/>
      <c r="E26" s="5"/>
      <c r="F26" s="6"/>
      <c r="G26" s="6"/>
      <c r="H26" s="7"/>
      <c r="I26" s="7"/>
      <c r="J26" s="8"/>
      <c r="K26" s="9" t="str">
        <f t="shared" ca="1" si="0"/>
        <v/>
      </c>
      <c r="L26" s="3"/>
    </row>
    <row r="27" spans="2:12" ht="24.75" customHeight="1" x14ac:dyDescent="0.3">
      <c r="B27" s="10"/>
      <c r="C27" s="11"/>
      <c r="D27" s="4"/>
      <c r="E27" s="5"/>
      <c r="F27" s="6"/>
      <c r="G27" s="6"/>
      <c r="H27" s="7"/>
      <c r="I27" s="7"/>
      <c r="J27" s="8"/>
      <c r="K27" s="12" t="str">
        <f t="shared" ca="1" si="0"/>
        <v/>
      </c>
      <c r="L27" s="11"/>
    </row>
    <row r="29" spans="2:12" ht="6" customHeight="1" x14ac:dyDescent="0.3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2:12" ht="33.75" customHeight="1" x14ac:dyDescent="0.3"/>
  </sheetData>
  <mergeCells count="3">
    <mergeCell ref="B2:L2"/>
    <mergeCell ref="B3:L3"/>
    <mergeCell ref="B29:L29"/>
  </mergeCells>
  <conditionalFormatting sqref="F6:F27">
    <cfRule type="cellIs" dxfId="7" priority="2" operator="equal">
      <formula>"Critical"</formula>
    </cfRule>
    <cfRule type="cellIs" dxfId="6" priority="3" operator="equal">
      <formula>"High"</formula>
    </cfRule>
    <cfRule type="cellIs" dxfId="5" priority="4" operator="equal">
      <formula>"Medium"</formula>
    </cfRule>
    <cfRule type="cellIs" dxfId="4" priority="5" operator="equal">
      <formula>"Low"</formula>
    </cfRule>
  </conditionalFormatting>
  <conditionalFormatting sqref="G6:G27">
    <cfRule type="cellIs" dxfId="3" priority="6" operator="equal">
      <formula>"To Do"</formula>
    </cfRule>
    <cfRule type="cellIs" dxfId="2" priority="7" operator="equal">
      <formula>"In Progress"</formula>
    </cfRule>
    <cfRule type="cellIs" dxfId="1" priority="8" operator="equal">
      <formula>"Done"</formula>
    </cfRule>
  </conditionalFormatting>
  <conditionalFormatting sqref="I6:I27">
    <cfRule type="expression" dxfId="0" priority="9">
      <formula>AND($I6&lt;&gt;"",$I6&lt;TODAY(),$G6&lt;&gt;"Done")</formula>
    </cfRule>
  </conditionalFormatting>
  <conditionalFormatting sqref="J6:J27">
    <cfRule type="dataBar" priority="10">
      <dataBar>
        <cfvo type="num" val="0"/>
        <cfvo type="num" val="1"/>
        <color rgb="FF3B82F6"/>
      </dataBar>
      <extLst>
        <ext xmlns:x14="http://schemas.microsoft.com/office/spreadsheetml/2009/9/main" uri="{B025F937-C7B1-47D3-B67F-A62EFF666E3E}">
          <x14:id>{60F33669-504A-45D8-B3CD-D8D5C13A7F44}</x14:id>
        </ext>
      </extLst>
    </cfRule>
  </conditionalFormatting>
  <dataValidations count="4">
    <dataValidation type="list" allowBlank="1" sqref="D6:D27" xr:uid="{00000000-0002-0000-0000-000000000000}">
      <formula1>"Project Alpha,Project Beta,Project Gamma,Operations"</formula1>
      <formula2>0</formula2>
    </dataValidation>
    <dataValidation type="list" allowBlank="1" sqref="E6:E27" xr:uid="{00000000-0002-0000-0000-000001000000}">
      <formula1>"Owner A,Owner B,Owner C,Owner D,Owner E"</formula1>
      <formula2>0</formula2>
    </dataValidation>
    <dataValidation type="list" allowBlank="1" sqref="F6:F27" xr:uid="{00000000-0002-0000-0000-000002000000}">
      <formula1>"Critical,High,Medium,Low"</formula1>
      <formula2>0</formula2>
    </dataValidation>
    <dataValidation type="list" allowBlank="1" sqref="G6:G27" xr:uid="{00000000-0002-0000-0000-000003000000}">
      <formula1>"To Do,In Progress,Done"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F33669-504A-45D8-B3CD-D8D5C13A7F44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3B82F6"/>
            </x14:dataBar>
          </x14:cfRule>
          <xm:sqref>J6:J27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25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3" width="26" customWidth="1"/>
    <col min="4" max="4" width="2" customWidth="1"/>
    <col min="5" max="6" width="26" customWidth="1"/>
    <col min="7" max="7" width="2" customWidth="1"/>
    <col min="8" max="9" width="26" customWidth="1"/>
  </cols>
  <sheetData>
    <row r="2" spans="2:9" ht="30" customHeight="1" x14ac:dyDescent="0.3">
      <c r="B2" s="14" t="s">
        <v>83</v>
      </c>
      <c r="C2" s="14"/>
      <c r="D2" s="14"/>
      <c r="E2" s="14"/>
      <c r="F2" s="14"/>
      <c r="G2" s="14"/>
      <c r="H2" s="14"/>
      <c r="I2" s="14"/>
    </row>
    <row r="3" spans="2:9" ht="18" customHeight="1" x14ac:dyDescent="0.3">
      <c r="B3" s="15" t="s">
        <v>84</v>
      </c>
      <c r="C3" s="15"/>
      <c r="D3" s="15"/>
      <c r="E3" s="15"/>
      <c r="F3" s="15"/>
      <c r="G3" s="15"/>
      <c r="H3" s="15"/>
      <c r="I3" s="15"/>
    </row>
    <row r="5" spans="2:9" ht="25.5" customHeight="1" x14ac:dyDescent="0.3">
      <c r="B5" s="26" t="s">
        <v>85</v>
      </c>
      <c r="C5" s="26"/>
      <c r="E5" s="26" t="s">
        <v>86</v>
      </c>
      <c r="F5" s="26"/>
      <c r="H5" s="26" t="s">
        <v>87</v>
      </c>
      <c r="I5" s="26"/>
    </row>
    <row r="6" spans="2:9" ht="18" customHeight="1" x14ac:dyDescent="0.3">
      <c r="B6" s="23" t="str">
        <f>COUNTIF('Task List'!$G$6:$G$27,"To Do")&amp;" tasks"</f>
        <v>7 tasks</v>
      </c>
      <c r="C6" s="23"/>
      <c r="E6" s="24" t="str">
        <f>COUNTIF('Task List'!$G$6:$G$27,"In Progress")&amp;" tasks"</f>
        <v>7 tasks</v>
      </c>
      <c r="F6" s="24"/>
      <c r="H6" s="25" t="str">
        <f>COUNTIF('Task List'!$G$6:$G$27,"Done")&amp;" tasks"</f>
        <v>4 tasks</v>
      </c>
      <c r="I6" s="25"/>
    </row>
    <row r="7" spans="2:9" ht="19.5" customHeight="1" x14ac:dyDescent="0.3">
      <c r="B7" s="18" t="s">
        <v>88</v>
      </c>
      <c r="C7" s="18"/>
      <c r="E7" s="18" t="s">
        <v>89</v>
      </c>
      <c r="F7" s="18"/>
      <c r="H7" s="18" t="s">
        <v>90</v>
      </c>
      <c r="I7" s="18"/>
    </row>
    <row r="8" spans="2:9" ht="13.5" customHeight="1" x14ac:dyDescent="0.3">
      <c r="B8" s="21" t="s">
        <v>91</v>
      </c>
      <c r="C8" s="21"/>
      <c r="E8" s="19" t="s">
        <v>92</v>
      </c>
      <c r="F8" s="19"/>
      <c r="H8" s="21" t="s">
        <v>93</v>
      </c>
      <c r="I8" s="21"/>
    </row>
    <row r="9" spans="2:9" ht="19.5" customHeight="1" x14ac:dyDescent="0.3">
      <c r="B9" s="18" t="s">
        <v>94</v>
      </c>
      <c r="C9" s="18"/>
      <c r="E9" s="18" t="s">
        <v>95</v>
      </c>
      <c r="F9" s="18"/>
      <c r="H9" s="18" t="s">
        <v>96</v>
      </c>
      <c r="I9" s="18"/>
    </row>
    <row r="10" spans="2:9" ht="13.5" customHeight="1" x14ac:dyDescent="0.3">
      <c r="B10" s="21" t="s">
        <v>97</v>
      </c>
      <c r="C10" s="21"/>
      <c r="E10" s="21" t="s">
        <v>98</v>
      </c>
      <c r="F10" s="21"/>
      <c r="H10" s="21" t="s">
        <v>99</v>
      </c>
      <c r="I10" s="21"/>
    </row>
    <row r="11" spans="2:9" ht="19.5" customHeight="1" x14ac:dyDescent="0.3">
      <c r="B11" s="18" t="s">
        <v>100</v>
      </c>
      <c r="C11" s="18"/>
      <c r="E11" s="18" t="s">
        <v>101</v>
      </c>
      <c r="F11" s="18"/>
      <c r="H11" s="18" t="s">
        <v>102</v>
      </c>
      <c r="I11" s="18"/>
    </row>
    <row r="12" spans="2:9" ht="13.5" customHeight="1" x14ac:dyDescent="0.3">
      <c r="B12" s="19" t="s">
        <v>103</v>
      </c>
      <c r="C12" s="19"/>
      <c r="E12" s="20" t="s">
        <v>104</v>
      </c>
      <c r="F12" s="20"/>
      <c r="H12" s="19" t="s">
        <v>105</v>
      </c>
      <c r="I12" s="19"/>
    </row>
    <row r="13" spans="2:9" ht="19.5" customHeight="1" x14ac:dyDescent="0.3">
      <c r="B13" s="18" t="s">
        <v>106</v>
      </c>
      <c r="C13" s="18"/>
      <c r="E13" s="18" t="s">
        <v>107</v>
      </c>
      <c r="F13" s="18"/>
      <c r="H13" s="18" t="s">
        <v>108</v>
      </c>
      <c r="I13" s="18"/>
    </row>
    <row r="14" spans="2:9" ht="13.5" customHeight="1" x14ac:dyDescent="0.3">
      <c r="B14" s="21" t="s">
        <v>98</v>
      </c>
      <c r="C14" s="21"/>
      <c r="E14" s="20" t="s">
        <v>109</v>
      </c>
      <c r="F14" s="20"/>
      <c r="H14" s="22" t="s">
        <v>110</v>
      </c>
      <c r="I14" s="22"/>
    </row>
    <row r="15" spans="2:9" ht="16.5" customHeight="1" x14ac:dyDescent="0.3">
      <c r="B15" s="18" t="s">
        <v>111</v>
      </c>
      <c r="C15" s="18"/>
      <c r="E15" s="18" t="s">
        <v>112</v>
      </c>
      <c r="F15" s="18"/>
      <c r="H15" s="17" t="s">
        <v>113</v>
      </c>
      <c r="I15" s="17"/>
    </row>
    <row r="16" spans="2:9" ht="16.5" customHeight="1" x14ac:dyDescent="0.3">
      <c r="B16" s="22" t="s">
        <v>110</v>
      </c>
      <c r="C16" s="22"/>
      <c r="E16" s="19" t="s">
        <v>114</v>
      </c>
      <c r="F16" s="19"/>
      <c r="H16" s="17"/>
      <c r="I16" s="17"/>
    </row>
    <row r="17" spans="2:9" ht="16.5" customHeight="1" x14ac:dyDescent="0.3">
      <c r="B17" s="18" t="s">
        <v>115</v>
      </c>
      <c r="C17" s="18"/>
      <c r="E17" s="18" t="s">
        <v>116</v>
      </c>
      <c r="F17" s="18"/>
      <c r="H17" s="17" t="s">
        <v>113</v>
      </c>
      <c r="I17" s="17"/>
    </row>
    <row r="18" spans="2:9" ht="16.5" customHeight="1" x14ac:dyDescent="0.3">
      <c r="B18" s="21" t="s">
        <v>99</v>
      </c>
      <c r="C18" s="21"/>
      <c r="E18" s="19" t="s">
        <v>92</v>
      </c>
      <c r="F18" s="19"/>
      <c r="H18" s="17"/>
      <c r="I18" s="17"/>
    </row>
    <row r="19" spans="2:9" ht="16.5" customHeight="1" x14ac:dyDescent="0.3">
      <c r="B19" s="18" t="s">
        <v>117</v>
      </c>
      <c r="C19" s="18"/>
      <c r="E19" s="18" t="s">
        <v>118</v>
      </c>
      <c r="F19" s="18"/>
      <c r="H19" s="17" t="s">
        <v>113</v>
      </c>
      <c r="I19" s="17"/>
    </row>
    <row r="20" spans="2:9" ht="16.5" customHeight="1" x14ac:dyDescent="0.3">
      <c r="B20" s="19" t="s">
        <v>92</v>
      </c>
      <c r="C20" s="19"/>
      <c r="E20" s="20" t="s">
        <v>119</v>
      </c>
      <c r="F20" s="20"/>
      <c r="H20" s="17"/>
      <c r="I20" s="17"/>
    </row>
    <row r="21" spans="2:9" ht="16.5" customHeight="1" x14ac:dyDescent="0.3">
      <c r="B21" s="17" t="s">
        <v>113</v>
      </c>
      <c r="C21" s="17"/>
      <c r="E21" s="17" t="s">
        <v>113</v>
      </c>
      <c r="F21" s="17"/>
      <c r="H21" s="17" t="s">
        <v>113</v>
      </c>
      <c r="I21" s="17"/>
    </row>
    <row r="22" spans="2:9" ht="16.5" customHeight="1" x14ac:dyDescent="0.3">
      <c r="B22" s="17"/>
      <c r="C22" s="17"/>
      <c r="E22" s="17"/>
      <c r="F22" s="17"/>
      <c r="H22" s="17"/>
      <c r="I22" s="17"/>
    </row>
    <row r="24" spans="2:9" ht="6" customHeight="1" x14ac:dyDescent="0.3">
      <c r="B24" s="16"/>
      <c r="C24" s="16"/>
      <c r="D24" s="16"/>
      <c r="E24" s="16"/>
      <c r="F24" s="16"/>
      <c r="G24" s="16"/>
      <c r="H24" s="16"/>
      <c r="I24" s="16"/>
    </row>
    <row r="25" spans="2:9" ht="33.75" customHeight="1" x14ac:dyDescent="0.3"/>
  </sheetData>
  <mergeCells count="51">
    <mergeCell ref="B2:I2"/>
    <mergeCell ref="B3:I3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6"/>
    <mergeCell ref="B16:C16"/>
    <mergeCell ref="E16:F16"/>
    <mergeCell ref="B17:C17"/>
    <mergeCell ref="E17:F17"/>
    <mergeCell ref="H17:I18"/>
    <mergeCell ref="B18:C18"/>
    <mergeCell ref="E18:F18"/>
    <mergeCell ref="B21:C22"/>
    <mergeCell ref="E21:F22"/>
    <mergeCell ref="H21:I22"/>
    <mergeCell ref="B24:I24"/>
    <mergeCell ref="B19:C19"/>
    <mergeCell ref="E19:F19"/>
    <mergeCell ref="H19:I20"/>
    <mergeCell ref="B20:C20"/>
    <mergeCell ref="E20:F20"/>
  </mergeCells>
  <pageMargins left="0.2" right="0.2" top="1" bottom="1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J50"/>
  <sheetViews>
    <sheetView showGridLines="0" tabSelected="1" zoomScaleNormal="100" workbookViewId="0">
      <selection activeCell="AK29" sqref="AK29"/>
    </sheetView>
  </sheetViews>
  <sheetFormatPr defaultColWidth="8.6640625"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30" t="s">
        <v>120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2:36" ht="18" customHeight="1" x14ac:dyDescent="0.3">
      <c r="B3" s="15" t="s">
        <v>121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2:36" ht="15" customHeight="1" x14ac:dyDescent="0.3">
      <c r="B5" s="31" t="s">
        <v>122</v>
      </c>
      <c r="C5" s="31"/>
      <c r="D5" s="31"/>
      <c r="E5" s="31"/>
      <c r="F5" s="31" t="s">
        <v>85</v>
      </c>
      <c r="G5" s="31"/>
      <c r="H5" s="31"/>
      <c r="I5" s="31"/>
      <c r="J5" s="31" t="s">
        <v>86</v>
      </c>
      <c r="K5" s="31"/>
      <c r="L5" s="31"/>
      <c r="M5" s="31"/>
      <c r="N5" s="31" t="s">
        <v>87</v>
      </c>
      <c r="O5" s="31"/>
      <c r="P5" s="31"/>
      <c r="Q5" s="31"/>
      <c r="R5" s="31" t="s">
        <v>123</v>
      </c>
      <c r="S5" s="31"/>
      <c r="T5" s="31"/>
      <c r="U5" s="31"/>
      <c r="V5" s="31" t="s">
        <v>124</v>
      </c>
      <c r="W5" s="31"/>
      <c r="X5" s="31"/>
      <c r="Y5" s="31"/>
    </row>
    <row r="6" spans="2:36" ht="25.5" customHeight="1" x14ac:dyDescent="0.3">
      <c r="B6" s="29">
        <f>COUNTA('Task List'!$B$6:$B$27)</f>
        <v>18</v>
      </c>
      <c r="C6" s="29"/>
      <c r="D6" s="29"/>
      <c r="E6" s="29"/>
      <c r="F6" s="29">
        <f>COUNTIF('Task List'!$G$6:$G$27,"To Do")</f>
        <v>7</v>
      </c>
      <c r="G6" s="29"/>
      <c r="H6" s="29"/>
      <c r="I6" s="29"/>
      <c r="J6" s="29">
        <f>COUNTIF('Task List'!$G$6:$G$27,"In Progress")</f>
        <v>7</v>
      </c>
      <c r="K6" s="29"/>
      <c r="L6" s="29"/>
      <c r="M6" s="29"/>
      <c r="N6" s="29">
        <f>COUNTIF('Task List'!$G$6:$G$27,"Done")</f>
        <v>4</v>
      </c>
      <c r="O6" s="29"/>
      <c r="P6" s="29"/>
      <c r="Q6" s="29"/>
      <c r="R6" s="29">
        <f ca="1">SUMPRODUCT(('Task List'!$I$6:$I$27&lt;&gt;"")*('Task List'!$I$6:$I$27&lt;TODAY())*('Task List'!$G$6:$G$27&lt;&gt;"Done"))</f>
        <v>10</v>
      </c>
      <c r="S6" s="29"/>
      <c r="T6" s="29"/>
      <c r="U6" s="29"/>
      <c r="V6" s="27">
        <f>IFERROR(AVERAGE('Task List'!$J$6:$J$27),0)</f>
        <v>0.43333333333333335</v>
      </c>
      <c r="W6" s="27"/>
      <c r="X6" s="27"/>
      <c r="Y6" s="27"/>
    </row>
    <row r="8" spans="2:36" ht="22.5" customHeight="1" x14ac:dyDescent="0.3">
      <c r="B8" s="28" t="s">
        <v>125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11" spans="2:36" x14ac:dyDescent="0.3">
      <c r="AA11" t="s">
        <v>41</v>
      </c>
      <c r="AB11">
        <f>COUNTIF('Task List'!$G$6:$G$27,"To Do")</f>
        <v>7</v>
      </c>
      <c r="AC11" t="s">
        <v>46</v>
      </c>
      <c r="AD11">
        <f>COUNTIF('Task List'!$F$6:$F$27,"Critical")</f>
        <v>3</v>
      </c>
      <c r="AE11" t="s">
        <v>126</v>
      </c>
      <c r="AF11">
        <f>COUNTIF('Task List'!$E$6:$E$27,"*"&amp;AE11&amp;"*")</f>
        <v>4</v>
      </c>
      <c r="AG11" t="s">
        <v>41</v>
      </c>
      <c r="AH11">
        <f>COUNTIF('Task List'!$G$6:$G$27,"To Do")</f>
        <v>7</v>
      </c>
      <c r="AI11" t="s">
        <v>18</v>
      </c>
      <c r="AJ11" s="13">
        <f>IFERROR(AVERAGE('Task List'!$J$6:$J$27),0)</f>
        <v>0.43333333333333335</v>
      </c>
    </row>
    <row r="12" spans="2:36" x14ac:dyDescent="0.3">
      <c r="AA12" t="s">
        <v>28</v>
      </c>
      <c r="AB12">
        <f>COUNTIF('Task List'!$G$6:$G$27,"In Progress")</f>
        <v>7</v>
      </c>
      <c r="AC12" t="s">
        <v>17</v>
      </c>
      <c r="AD12">
        <f>COUNTIF('Task List'!$F$6:$F$27,"High")</f>
        <v>7</v>
      </c>
      <c r="AE12" t="s">
        <v>127</v>
      </c>
      <c r="AF12">
        <f>COUNTIF('Task List'!$E$6:$E$27,"*"&amp;AE12&amp;"*")</f>
        <v>4</v>
      </c>
      <c r="AG12" t="s">
        <v>28</v>
      </c>
      <c r="AH12">
        <f>COUNTIF('Task List'!$G$6:$G$27,"In Progress")</f>
        <v>7</v>
      </c>
      <c r="AI12" t="s">
        <v>128</v>
      </c>
      <c r="AJ12">
        <f>MAX(0,1-(IFERROR(AVERAGE('Task List'!$J$6:$J$27),0)))</f>
        <v>0.56666666666666665</v>
      </c>
    </row>
    <row r="13" spans="2:36" x14ac:dyDescent="0.3">
      <c r="AA13" t="s">
        <v>18</v>
      </c>
      <c r="AB13">
        <f>COUNTIF('Task List'!$G$6:$G$27,"Done")</f>
        <v>4</v>
      </c>
      <c r="AC13" t="s">
        <v>27</v>
      </c>
      <c r="AD13">
        <f>COUNTIF('Task List'!$F$6:$F$27,"Medium")</f>
        <v>6</v>
      </c>
      <c r="AE13" t="s">
        <v>129</v>
      </c>
      <c r="AF13">
        <f>COUNTIF('Task List'!$E$6:$E$27,"*"&amp;AE13&amp;"*")</f>
        <v>4</v>
      </c>
      <c r="AG13" t="s">
        <v>18</v>
      </c>
      <c r="AH13">
        <f>COUNTIF('Task List'!$G$6:$G$27,"Done")</f>
        <v>4</v>
      </c>
    </row>
    <row r="14" spans="2:36" x14ac:dyDescent="0.3">
      <c r="AC14" t="s">
        <v>60</v>
      </c>
      <c r="AD14">
        <f>COUNTIF('Task List'!$F$6:$F$27,"Low")</f>
        <v>2</v>
      </c>
      <c r="AE14" t="s">
        <v>130</v>
      </c>
      <c r="AF14">
        <f>COUNTIF('Task List'!$E$6:$E$27,"*"&amp;AE14&amp;"*")</f>
        <v>3</v>
      </c>
    </row>
    <row r="15" spans="2:36" x14ac:dyDescent="0.3">
      <c r="AE15" t="s">
        <v>131</v>
      </c>
      <c r="AF15">
        <f>COUNTIF('Task List'!$E$6:$E$27,"*"&amp;AE15&amp;"*")</f>
        <v>3</v>
      </c>
    </row>
    <row r="49" spans="2:25" ht="6" customHeight="1" x14ac:dyDescent="0.3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Task List</vt:lpstr>
      <vt:lpstr>Kanban Board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2026-07-05T20:58:23Z</dcterms:created>
  <dcterms:modified xsi:type="dcterms:W3CDTF">2026-07-10T20:05:36Z</dcterms:modified>
</cp:coreProperties>
</file>